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ДС_ЭКО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ДС_ЭКО!$A$1:$AH$16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D15" i="1" l="1"/>
  <c r="AC15" i="1"/>
  <c r="AD13" i="1"/>
  <c r="AC13" i="1"/>
  <c r="D7" i="1" l="1"/>
  <c r="D8" i="1"/>
  <c r="D9" i="1"/>
  <c r="D10" i="1"/>
  <c r="D11" i="1"/>
  <c r="D12" i="1"/>
  <c r="D14" i="1"/>
  <c r="C14" i="1" l="1"/>
  <c r="E14" i="1" l="1"/>
  <c r="H14" i="1" s="1"/>
  <c r="E12" i="1" l="1"/>
  <c r="K12" i="1" l="1"/>
  <c r="H12" i="1"/>
  <c r="E11" i="1"/>
  <c r="K11" i="1" s="1"/>
  <c r="E10" i="1"/>
  <c r="K10" i="1" s="1"/>
  <c r="E9" i="1"/>
  <c r="K9" i="1" s="1"/>
  <c r="E8" i="1"/>
  <c r="K8" i="1" s="1"/>
  <c r="E7" i="1"/>
  <c r="K7" i="1" s="1"/>
  <c r="AB13" i="1" l="1"/>
  <c r="AB15" i="1" s="1"/>
  <c r="K14" i="1" l="1"/>
  <c r="G14" i="1" l="1"/>
  <c r="C12" i="1"/>
  <c r="Z12" i="1" s="1"/>
  <c r="AA12" i="1" s="1"/>
  <c r="C11" i="1"/>
  <c r="C10" i="1"/>
  <c r="C9" i="1"/>
  <c r="Z9" i="1" s="1"/>
  <c r="AA9" i="1" s="1"/>
  <c r="C8" i="1"/>
  <c r="Z8" i="1" s="1"/>
  <c r="AA8" i="1" s="1"/>
  <c r="C7" i="1"/>
  <c r="G11" i="1" l="1"/>
  <c r="H11" i="1"/>
  <c r="H8" i="1"/>
  <c r="G8" i="1"/>
  <c r="G12" i="1"/>
  <c r="Z7" i="1"/>
  <c r="G9" i="1"/>
  <c r="H9" i="1"/>
  <c r="G7" i="1"/>
  <c r="D13" i="1"/>
  <c r="H7" i="1"/>
  <c r="G10" i="1"/>
  <c r="H10" i="1"/>
  <c r="D15" i="1"/>
  <c r="AK15" i="1"/>
  <c r="AK14" i="1"/>
  <c r="R14" i="1"/>
  <c r="Y14" i="1" s="1"/>
  <c r="P14" i="1"/>
  <c r="W14" i="1" s="1"/>
  <c r="O14" i="1"/>
  <c r="V14" i="1" s="1"/>
  <c r="N14" i="1"/>
  <c r="U14" i="1" s="1"/>
  <c r="M14" i="1"/>
  <c r="F14" i="1"/>
  <c r="AK13" i="1"/>
  <c r="C13" i="1"/>
  <c r="C15" i="1" s="1"/>
  <c r="AK12" i="1"/>
  <c r="R12" i="1"/>
  <c r="Y12" i="1" s="1"/>
  <c r="P12" i="1"/>
  <c r="W12" i="1" s="1"/>
  <c r="O12" i="1"/>
  <c r="V12" i="1" s="1"/>
  <c r="N12" i="1"/>
  <c r="U12" i="1" s="1"/>
  <c r="M12" i="1"/>
  <c r="T12" i="1" s="1"/>
  <c r="F12" i="1"/>
  <c r="AK11" i="1"/>
  <c r="Z11" i="1"/>
  <c r="AA11" i="1" s="1"/>
  <c r="R11" i="1"/>
  <c r="Y11" i="1" s="1"/>
  <c r="P11" i="1"/>
  <c r="W11" i="1" s="1"/>
  <c r="O11" i="1"/>
  <c r="V11" i="1" s="1"/>
  <c r="N11" i="1"/>
  <c r="U11" i="1" s="1"/>
  <c r="M11" i="1"/>
  <c r="T11" i="1" s="1"/>
  <c r="F11" i="1"/>
  <c r="AK10" i="1"/>
  <c r="Z10" i="1"/>
  <c r="AA10" i="1" s="1"/>
  <c r="R10" i="1"/>
  <c r="Y10" i="1" s="1"/>
  <c r="P10" i="1"/>
  <c r="W10" i="1" s="1"/>
  <c r="O10" i="1"/>
  <c r="V10" i="1" s="1"/>
  <c r="N10" i="1"/>
  <c r="U10" i="1" s="1"/>
  <c r="M10" i="1"/>
  <c r="F10" i="1"/>
  <c r="AK9" i="1"/>
  <c r="R9" i="1"/>
  <c r="Y9" i="1" s="1"/>
  <c r="P9" i="1"/>
  <c r="W9" i="1" s="1"/>
  <c r="O9" i="1"/>
  <c r="V9" i="1" s="1"/>
  <c r="N9" i="1"/>
  <c r="U9" i="1" s="1"/>
  <c r="M9" i="1"/>
  <c r="T9" i="1" s="1"/>
  <c r="AK8" i="1"/>
  <c r="R8" i="1"/>
  <c r="P8" i="1"/>
  <c r="O8" i="1"/>
  <c r="N8" i="1"/>
  <c r="U8" i="1" s="1"/>
  <c r="M8" i="1"/>
  <c r="T8" i="1" s="1"/>
  <c r="AK7" i="1"/>
  <c r="R7" i="1"/>
  <c r="P7" i="1"/>
  <c r="O7" i="1"/>
  <c r="O13" i="1" s="1"/>
  <c r="N7" i="1"/>
  <c r="M7" i="1"/>
  <c r="M13" i="1" s="1"/>
  <c r="F7" i="1"/>
  <c r="Z13" i="1" l="1"/>
  <c r="AA7" i="1"/>
  <c r="E13" i="1"/>
  <c r="H13" i="1" s="1"/>
  <c r="U7" i="1"/>
  <c r="U13" i="1" s="1"/>
  <c r="U15" i="1" s="1"/>
  <c r="N13" i="1"/>
  <c r="W7" i="1"/>
  <c r="W13" i="1" s="1"/>
  <c r="P13" i="1"/>
  <c r="P15" i="1" s="1"/>
  <c r="Y7" i="1"/>
  <c r="Y13" i="1" s="1"/>
  <c r="R13" i="1"/>
  <c r="F13" i="1"/>
  <c r="I10" i="1"/>
  <c r="Y8" i="1"/>
  <c r="Q7" i="1"/>
  <c r="L7" i="1" s="1"/>
  <c r="L13" i="1" s="1"/>
  <c r="T7" i="1"/>
  <c r="T13" i="1" s="1"/>
  <c r="J10" i="1"/>
  <c r="V7" i="1"/>
  <c r="V13" i="1" s="1"/>
  <c r="Q8" i="1"/>
  <c r="X8" i="1" s="1"/>
  <c r="J12" i="1"/>
  <c r="I8" i="1"/>
  <c r="Q10" i="1"/>
  <c r="X10" i="1" s="1"/>
  <c r="Q14" i="1"/>
  <c r="L14" i="1" s="1"/>
  <c r="W8" i="1"/>
  <c r="V8" i="1"/>
  <c r="T10" i="1"/>
  <c r="Q9" i="1"/>
  <c r="T14" i="1"/>
  <c r="Z14" i="1"/>
  <c r="AA14" i="1" s="1"/>
  <c r="Q11" i="1"/>
  <c r="X11" i="1" s="1"/>
  <c r="S11" i="1" s="1"/>
  <c r="Q12" i="1"/>
  <c r="K13" i="1" l="1"/>
  <c r="K15" i="1" s="1"/>
  <c r="Z15" i="1"/>
  <c r="G13" i="1"/>
  <c r="Q13" i="1"/>
  <c r="N15" i="1"/>
  <c r="O15" i="1"/>
  <c r="M15" i="1"/>
  <c r="F15" i="1"/>
  <c r="X14" i="1"/>
  <c r="S14" i="1" s="1"/>
  <c r="S10" i="1"/>
  <c r="X7" i="1"/>
  <c r="S7" i="1" s="1"/>
  <c r="S13" i="1" s="1"/>
  <c r="I12" i="1"/>
  <c r="L10" i="1"/>
  <c r="J8" i="1"/>
  <c r="L8" i="1"/>
  <c r="L9" i="1"/>
  <c r="X9" i="1"/>
  <c r="S9" i="1" s="1"/>
  <c r="X12" i="1"/>
  <c r="S12" i="1" s="1"/>
  <c r="L12" i="1"/>
  <c r="T15" i="1"/>
  <c r="S8" i="1"/>
  <c r="I7" i="1"/>
  <c r="J7" i="1"/>
  <c r="I9" i="1"/>
  <c r="J9" i="1"/>
  <c r="J14" i="1"/>
  <c r="I14" i="1"/>
  <c r="J11" i="1"/>
  <c r="I11" i="1"/>
  <c r="L11" i="1"/>
  <c r="E15" i="1"/>
  <c r="AA13" i="1" l="1"/>
  <c r="AA15" i="1"/>
  <c r="H15" i="1"/>
  <c r="G15" i="1"/>
  <c r="I13" i="1"/>
  <c r="I15" i="1" s="1"/>
  <c r="J13" i="1"/>
  <c r="J15" i="1" s="1"/>
  <c r="X13" i="1"/>
  <c r="X15" i="1" s="1"/>
  <c r="Y15" i="1"/>
  <c r="W15" i="1"/>
  <c r="V15" i="1"/>
  <c r="R15" i="1"/>
  <c r="S15" i="1"/>
  <c r="L15" i="1"/>
  <c r="Q15" i="1"/>
</calcChain>
</file>

<file path=xl/sharedStrings.xml><?xml version="1.0" encoding="utf-8"?>
<sst xmlns="http://schemas.openxmlformats.org/spreadsheetml/2006/main" count="39" uniqueCount="39">
  <si>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</si>
  <si>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</si>
  <si>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</si>
  <si>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</si>
  <si>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</si>
  <si>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</si>
  <si>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Примечание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</si>
  <si>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</si>
  <si>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</si>
  <si>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</si>
  <si>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</si>
  <si>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</si>
  <si>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</si>
  <si>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</si>
  <si>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</si>
  <si>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</si>
  <si>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</si>
  <si>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</si>
  <si>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</si>
  <si>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</si>
  <si>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Фактически оказанные объемы медицинской помощи (всего с учетом отклоненных по коду 62) за перниод январь-февраль 2021</t>
  </si>
  <si>
    <t>Распределенные объемы медицинской помощи за период 1 квартал 2021</t>
  </si>
  <si>
    <t>в том числе отклонено по коду 62 за период январь-февраль 2021г.</t>
  </si>
  <si>
    <t>Протокол №4 от 11.02.2021</t>
  </si>
  <si>
    <t>Отклонение "+" превышение  "-" невыполнение объемов</t>
  </si>
  <si>
    <t>письмо № 132 от 02.03.2021  об увеличении  объемов, 48 пациентов пациентов проходят лечение</t>
  </si>
  <si>
    <t xml:space="preserve">письмо  о перераспределение объемов  со 2 кв на 1 </t>
  </si>
  <si>
    <t>-</t>
  </si>
  <si>
    <t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гр1-гр3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</si>
  <si>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10/гр 9</t>
  </si>
  <si>
    <t>Уровень исполнения за период 1 квартал, в %</t>
  </si>
  <si>
    <t>Среднемесячный объем оказанной медицинской помощи за период  январь-февраль 2021 г.  (факт /2 мес) гр4/3</t>
  </si>
  <si>
    <t>1 кв</t>
  </si>
  <si>
    <t>2 кв</t>
  </si>
  <si>
    <t xml:space="preserve">3 кв </t>
  </si>
  <si>
    <t>4 кв</t>
  </si>
  <si>
    <t>Приложение №1.1.1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</si>
  <si>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январь-февраль 2021г.</t>
  </si>
  <si>
    <t>"+" превышение над плановыми показателями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</si>
</sst>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_-* #,##0.00000_р_._-;\-* #,##0.00000_р_._-;_-* &quot;-&quot;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_ ;\-#,##0\ "/>
    <numFmt numFmtId="174" formatCode="#,##0.00_ ;\-#,##0.00\ "/>
  </numFmts>
  <fonts count="38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8">
    <xf numFmtId="0" fontId="0" fillId="0" borderId="0"/>
    <xf numFmtId="0" fontId="9" fillId="0" borderId="0"/>
    <xf numFmtId="0" fontId="11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7" borderId="0" applyNumberFormat="0" applyBorder="0" applyAlignment="0" applyProtection="0"/>
    <xf numFmtId="0" fontId="17" fillId="15" borderId="11" applyNumberFormat="0" applyAlignment="0" applyProtection="0"/>
    <xf numFmtId="0" fontId="18" fillId="28" borderId="12" applyNumberFormat="0" applyAlignment="0" applyProtection="0"/>
    <xf numFmtId="0" fontId="19" fillId="28" borderId="11" applyNumberFormat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24" fillId="29" borderId="17" applyNumberFormat="0" applyAlignment="0" applyProtection="0"/>
    <xf numFmtId="0" fontId="25" fillId="0" borderId="0" applyNumberFormat="0" applyFill="0" applyBorder="0" applyAlignment="0" applyProtection="0"/>
    <xf numFmtId="0" fontId="26" fillId="30" borderId="0" applyNumberFormat="0" applyBorder="0" applyAlignment="0" applyProtection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1" borderId="0" applyNumberFormat="0" applyBorder="0" applyAlignment="0" applyProtection="0"/>
    <xf numFmtId="0" fontId="31" fillId="0" borderId="0" applyNumberFormat="0" applyFill="0" applyBorder="0" applyAlignment="0" applyProtection="0"/>
    <xf numFmtId="0" fontId="9" fillId="31" borderId="18" applyNumberFormat="0" applyFont="0" applyAlignment="0" applyProtection="0"/>
    <xf numFmtId="0" fontId="32" fillId="0" borderId="19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2" borderId="0" applyNumberFormat="0" applyBorder="0" applyAlignment="0" applyProtection="0"/>
    <xf numFmtId="43" fontId="2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1" xfId="0" applyFont="1" applyBorder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0" borderId="7" xfId="1" applyFont="1" applyFill="1" applyBorder="1" applyAlignment="1">
      <alignment horizontal="center"/>
    </xf>
    <xf numFmtId="0" fontId="6" fillId="6" borderId="7" xfId="0" applyFont="1" applyFill="1" applyBorder="1" applyAlignment="1">
      <alignment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/>
    <xf numFmtId="0" fontId="3" fillId="0" borderId="7" xfId="2" applyFont="1" applyFill="1" applyBorder="1"/>
    <xf numFmtId="0" fontId="3" fillId="6" borderId="7" xfId="0" applyFont="1" applyFill="1" applyBorder="1" applyAlignment="1">
      <alignment vertical="center" wrapText="1"/>
    </xf>
    <xf numFmtId="164" fontId="5" fillId="0" borderId="0" xfId="0" applyNumberFormat="1" applyFont="1" applyFill="1"/>
    <xf numFmtId="167" fontId="5" fillId="0" borderId="0" xfId="0" applyNumberFormat="1" applyFont="1" applyFill="1"/>
    <xf numFmtId="164" fontId="5" fillId="5" borderId="0" xfId="0" applyNumberFormat="1" applyFont="1" applyFill="1"/>
    <xf numFmtId="166" fontId="5" fillId="0" borderId="0" xfId="0" applyNumberFormat="1" applyFont="1" applyFill="1"/>
    <xf numFmtId="164" fontId="6" fillId="0" borderId="0" xfId="0" applyNumberFormat="1" applyFont="1" applyFill="1"/>
    <xf numFmtId="164" fontId="3" fillId="0" borderId="0" xfId="0" applyNumberFormat="1" applyFont="1" applyFill="1"/>
    <xf numFmtId="164" fontId="5" fillId="0" borderId="7" xfId="0" applyNumberFormat="1" applyFont="1" applyFill="1" applyBorder="1" applyAlignment="1">
      <alignment horizontal="right" vertical="center" wrapText="1"/>
    </xf>
    <xf numFmtId="165" fontId="5" fillId="0" borderId="7" xfId="0" applyNumberFormat="1" applyFont="1" applyFill="1" applyBorder="1" applyAlignment="1">
      <alignment horizontal="right" vertical="center" wrapText="1"/>
    </xf>
    <xf numFmtId="164" fontId="5" fillId="7" borderId="7" xfId="0" applyNumberFormat="1" applyFont="1" applyFill="1" applyBorder="1" applyAlignment="1">
      <alignment horizontal="right" vertical="center" wrapText="1"/>
    </xf>
    <xf numFmtId="166" fontId="5" fillId="0" borderId="7" xfId="0" applyNumberFormat="1" applyFont="1" applyFill="1" applyBorder="1" applyAlignment="1">
      <alignment horizontal="right" vertical="center" wrapText="1"/>
    </xf>
    <xf numFmtId="1" fontId="5" fillId="0" borderId="7" xfId="77" applyNumberFormat="1" applyFont="1" applyFill="1" applyBorder="1" applyAlignment="1">
      <alignment horizontal="right" vertical="center" wrapText="1"/>
    </xf>
    <xf numFmtId="173" fontId="5" fillId="0" borderId="7" xfId="0" applyNumberFormat="1" applyFont="1" applyFill="1" applyBorder="1" applyAlignment="1">
      <alignment horizontal="right" vertical="center" wrapText="1"/>
    </xf>
    <xf numFmtId="164" fontId="5" fillId="4" borderId="7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6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4" fontId="5" fillId="7" borderId="7" xfId="0" applyNumberFormat="1" applyFont="1" applyFill="1" applyBorder="1" applyAlignment="1">
      <alignment horizontal="left" vertical="center" wrapText="1"/>
    </xf>
    <xf numFmtId="166" fontId="5" fillId="0" borderId="7" xfId="0" applyNumberFormat="1" applyFont="1" applyFill="1" applyBorder="1" applyAlignment="1">
      <alignment horizontal="left" vertical="center" wrapText="1"/>
    </xf>
    <xf numFmtId="0" fontId="37" fillId="8" borderId="7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left" wrapText="1"/>
    </xf>
    <xf numFmtId="164" fontId="5" fillId="3" borderId="7" xfId="0" applyNumberFormat="1" applyFont="1" applyFill="1" applyBorder="1" applyAlignment="1">
      <alignment horizontal="center" vertical="center" wrapText="1"/>
    </xf>
    <xf numFmtId="165" fontId="5" fillId="3" borderId="7" xfId="0" applyNumberFormat="1" applyFont="1" applyFill="1" applyBorder="1" applyAlignment="1">
      <alignment horizontal="center" vertical="center" wrapText="1"/>
    </xf>
    <xf numFmtId="164" fontId="10" fillId="3" borderId="7" xfId="0" applyNumberFormat="1" applyFont="1" applyFill="1" applyBorder="1" applyAlignment="1">
      <alignment horizontal="center" vertical="center" wrapText="1"/>
    </xf>
    <xf numFmtId="164" fontId="5" fillId="9" borderId="7" xfId="0" applyNumberFormat="1" applyFont="1" applyFill="1" applyBorder="1" applyAlignment="1">
      <alignment horizontal="left" vertical="center"/>
    </xf>
    <xf numFmtId="165" fontId="5" fillId="9" borderId="7" xfId="0" applyNumberFormat="1" applyFont="1" applyFill="1" applyBorder="1" applyAlignment="1">
      <alignment horizontal="left" vertical="center"/>
    </xf>
    <xf numFmtId="164" fontId="10" fillId="9" borderId="7" xfId="0" applyNumberFormat="1" applyFont="1" applyFill="1" applyBorder="1" applyAlignment="1">
      <alignment vertical="center"/>
    </xf>
    <xf numFmtId="164" fontId="5" fillId="9" borderId="7" xfId="0" applyNumberFormat="1" applyFont="1" applyFill="1" applyBorder="1" applyAlignment="1">
      <alignment vertical="center"/>
    </xf>
    <xf numFmtId="0" fontId="3" fillId="8" borderId="7" xfId="2" applyFont="1" applyFill="1" applyBorder="1" applyAlignment="1">
      <alignment horizontal="left"/>
    </xf>
    <xf numFmtId="164" fontId="5" fillId="3" borderId="7" xfId="0" applyNumberFormat="1" applyFont="1" applyFill="1" applyBorder="1" applyAlignment="1">
      <alignment horizontal="left"/>
    </xf>
    <xf numFmtId="165" fontId="5" fillId="3" borderId="7" xfId="0" applyNumberFormat="1" applyFont="1" applyFill="1" applyBorder="1" applyAlignment="1">
      <alignment horizontal="left"/>
    </xf>
    <xf numFmtId="166" fontId="5" fillId="3" borderId="7" xfId="0" applyNumberFormat="1" applyFont="1" applyFill="1" applyBorder="1" applyAlignment="1">
      <alignment horizontal="left"/>
    </xf>
    <xf numFmtId="164" fontId="10" fillId="3" borderId="7" xfId="0" applyNumberFormat="1" applyFont="1" applyFill="1" applyBorder="1" applyAlignment="1">
      <alignment horizontal="left"/>
    </xf>
    <xf numFmtId="0" fontId="5" fillId="0" borderId="7" xfId="0" applyNumberFormat="1" applyFont="1" applyFill="1" applyBorder="1" applyAlignment="1">
      <alignment horizontal="right" vertical="center" wrapText="1"/>
    </xf>
    <xf numFmtId="2" fontId="5" fillId="0" borderId="7" xfId="0" applyNumberFormat="1" applyFont="1" applyFill="1" applyBorder="1" applyAlignment="1">
      <alignment horizontal="right" vertical="center" wrapText="1"/>
    </xf>
    <xf numFmtId="174" fontId="5" fillId="0" borderId="7" xfId="0" applyNumberFormat="1" applyFont="1" applyFill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7" xfId="0" applyFont="1" applyFill="1" applyBorder="1"/>
    <xf numFmtId="0" fontId="6" fillId="0" borderId="0" xfId="0" applyFont="1" applyFill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4_2021_V%20&#1052;&#1054;%20&#1080;%20&#1057;&#1052;&#1054;/&#1087;&#1088;&#1080;&#1083;&#1086;&#1078;&#1077;&#1085;&#1080;&#1077;%20&#1082;%20&#1055;&#1088;&#1086;&#1090;&#1086;&#1082;&#1086;&#1083;&#1091;%204/&#1055;&#1088;&#1080;&#1083;&#1086;&#1078;&#1077;&#1085;&#1080;&#1077;%20&#8470;1.4-1.4.4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92;&#1072;&#1082;&#1090;%20&#1086;&#1073;&#1098;&#1077;&#1084;&#1099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naliz_MO%20&#1087;&#1088;.17_10&#1084;&#1077;&#1089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84;&#1077;&#1078;&#1090;&#1077;&#1088;&#1099;%20&#1101;&#1082;&#1086;/&#1055;&#1088;&#1080;&#1083;&#1086;&#1078;&#1077;&#1085;&#1080;&#1077;%20&#1087;&#1086;%20&#1069;&#1050;&#1054;%202021%20&#1092;&#1077;&#1074;&#1088;&#1072;&#1083;&#110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84;&#1077;&#1078;&#1090;&#1077;&#1088;&#1099;%20&#1101;&#1082;&#1086;/&#1055;&#1088;&#1080;&#1083;&#1086;&#1078;&#1077;&#1085;&#1080;&#1077;%20&#1087;&#1086;%20&#1069;&#1050;&#1054;%202021%20&#1103;&#1085;&#1074;&#1072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BA17">
            <v>1281</v>
          </cell>
          <cell r="DN17">
            <v>49</v>
          </cell>
        </row>
        <row r="63">
          <cell r="DN63">
            <v>13</v>
          </cell>
        </row>
        <row r="74">
          <cell r="DN74">
            <v>275</v>
          </cell>
        </row>
        <row r="75">
          <cell r="DN75">
            <v>25</v>
          </cell>
        </row>
        <row r="101">
          <cell r="DN101">
            <v>1</v>
          </cell>
        </row>
        <row r="102">
          <cell r="DN102">
            <v>48</v>
          </cell>
        </row>
        <row r="107">
          <cell r="DN107">
            <v>166</v>
          </cell>
        </row>
      </sheetData>
      <sheetData sheetId="1">
        <row r="17">
          <cell r="BA17">
            <v>320</v>
          </cell>
          <cell r="DN17">
            <v>12</v>
          </cell>
        </row>
        <row r="63">
          <cell r="DN63">
            <v>3</v>
          </cell>
        </row>
        <row r="74">
          <cell r="DN74">
            <v>69</v>
          </cell>
        </row>
        <row r="75">
          <cell r="DN75">
            <v>6</v>
          </cell>
        </row>
        <row r="101">
          <cell r="DN101">
            <v>1</v>
          </cell>
        </row>
        <row r="102">
          <cell r="DN102">
            <v>12</v>
          </cell>
        </row>
        <row r="107">
          <cell r="DN107">
            <v>42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>
        <row r="17">
          <cell r="D17">
            <v>6868</v>
          </cell>
        </row>
      </sheetData>
      <sheetData sheetId="1">
        <row r="17">
          <cell r="D17">
            <v>3279</v>
          </cell>
        </row>
      </sheetData>
      <sheetData sheetId="2">
        <row r="17">
          <cell r="D17">
            <v>10147</v>
          </cell>
          <cell r="DN17">
            <v>12</v>
          </cell>
        </row>
        <row r="63">
          <cell r="DN63">
            <v>5</v>
          </cell>
        </row>
        <row r="74">
          <cell r="DN74">
            <v>53</v>
          </cell>
        </row>
        <row r="75">
          <cell r="DN75">
            <v>7</v>
          </cell>
        </row>
        <row r="101">
          <cell r="DN101">
            <v>0</v>
          </cell>
        </row>
        <row r="102">
          <cell r="DN102">
            <v>22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</sheetNames>
    <sheetDataSet>
      <sheetData sheetId="0">
        <row r="1">
          <cell r="D1" t="str">
            <v>Распределенные объемы медицинской помощи за период  январь-октябрь 2020г.</v>
          </cell>
        </row>
      </sheetData>
      <sheetData sheetId="1">
        <row r="7">
          <cell r="F7" t="str">
            <v>Протокол № 17 от 08.10.2020</v>
          </cell>
        </row>
      </sheetData>
      <sheetData sheetId="2">
        <row r="12">
          <cell r="BK12">
            <v>478</v>
          </cell>
        </row>
      </sheetData>
      <sheetData sheetId="3">
        <row r="12">
          <cell r="BI12">
            <v>9644</v>
          </cell>
        </row>
      </sheetData>
      <sheetData sheetId="4">
        <row r="12">
          <cell r="BI12">
            <v>2630</v>
          </cell>
        </row>
      </sheetData>
      <sheetData sheetId="5">
        <row r="12">
          <cell r="BI12">
            <v>2192</v>
          </cell>
        </row>
      </sheetData>
      <sheetData sheetId="6">
        <row r="12">
          <cell r="BI12">
            <v>2411</v>
          </cell>
        </row>
      </sheetData>
      <sheetData sheetId="7">
        <row r="12">
          <cell r="BI12">
            <v>2411</v>
          </cell>
        </row>
      </sheetData>
      <sheetData sheetId="8"/>
      <sheetData sheetId="9">
        <row r="12">
          <cell r="BI12">
            <v>5837</v>
          </cell>
        </row>
      </sheetData>
      <sheetData sheetId="10">
        <row r="12">
          <cell r="BL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евраль"/>
    </sheetNames>
    <sheetDataSet>
      <sheetData sheetId="0">
        <row r="12">
          <cell r="J12">
            <v>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январь"/>
    </sheetNames>
    <sheetDataSet>
      <sheetData sheetId="0">
        <row r="18">
          <cell r="J18">
            <v>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theme="3" tint="0.39997558519241921"/>
  </sheetPr>
  <dimension ref="A1:AK20"/>
  <sheetViews>
    <sheetView tabSelected="1" view="pageBreakPreview" zoomScale="50" zoomScaleNormal="60" zoomScaleSheetLayoutView="50" workbookViewId="0">
      <pane xSplit="2" ySplit="7" topLeftCell="D8" activePane="bottomRight" state="frozen"/>
      <selection activeCell="DR63" sqref="DR63"/>
      <selection pane="topRight" activeCell="DR63" sqref="DR63"/>
      <selection pane="bottomLeft" activeCell="DR63" sqref="DR63"/>
      <selection pane="bottomRight" activeCell="I6" sqref="I6"/>
    </sheetView>
  </sheetViews>
  <sheetFormatPr defaultRowHeight="23.25" x14ac:dyDescent="0.35"/>
  <cols>
    <col min="1" max="1" width="4.33203125" style="1" customWidth="1"/>
    <col min="2" max="2" width="47.88671875" style="1" customWidth="1"/>
    <col min="3" max="4" width="17.44140625" style="1" customWidth="1"/>
    <col min="5" max="5" width="20.5546875" style="1" customWidth="1"/>
    <col min="6" max="6" width="12.77734375" style="1" hidden="1" customWidth="1"/>
    <col min="7" max="7" width="19" style="1" customWidth="1"/>
    <col min="8" max="8" width="12.33203125" style="1" customWidth="1"/>
    <col min="9" max="9" width="15.21875" style="1" customWidth="1"/>
    <col min="10" max="10" width="14.21875" style="1" customWidth="1"/>
    <col min="11" max="11" width="19.6640625" style="1" customWidth="1"/>
    <col min="12" max="17" width="14.77734375" style="1" hidden="1" customWidth="1"/>
    <col min="18" max="18" width="11" style="1" hidden="1" customWidth="1"/>
    <col min="19" max="24" width="14.77734375" style="1" hidden="1" customWidth="1"/>
    <col min="25" max="25" width="11" style="1" hidden="1" customWidth="1"/>
    <col min="26" max="26" width="17.77734375" style="1" customWidth="1"/>
    <col min="27" max="27" width="18.77734375" style="1" customWidth="1"/>
    <col min="28" max="28" width="13.44140625" style="1" customWidth="1"/>
    <col min="29" max="29" width="12.33203125" style="1" customWidth="1"/>
    <col min="30" max="30" width="13.44140625" style="1" customWidth="1"/>
    <col min="31" max="31" width="24.88671875" style="1" hidden="1" customWidth="1"/>
    <col min="32" max="32" width="11.88671875" style="1" customWidth="1"/>
    <col min="33" max="33" width="11.6640625" style="1" customWidth="1"/>
    <col min="34" max="34" width="39.88671875" style="1" customWidth="1"/>
    <col min="35" max="35" width="8.88671875" style="2"/>
    <col min="36" max="36" width="8.88671875" style="1"/>
    <col min="37" max="37" width="20.33203125" style="3" customWidth="1"/>
    <col min="38" max="38" width="5.21875" style="1" customWidth="1"/>
    <col min="39" max="16384" width="8.88671875" style="1"/>
  </cols>
  <sheetData>
    <row r="1" spans="1:37" x14ac:dyDescent="0.35">
      <c r="AD1" s="63" t="s">
        <v>36</v>
      </c>
      <c r="AE1" s="63"/>
      <c r="AF1" s="63"/>
      <c r="AG1" s="63"/>
      <c r="AH1" s="63"/>
    </row>
    <row r="2" spans="1:37" ht="93.75" customHeight="1" x14ac:dyDescent="0.55000000000000004">
      <c r="B2" s="66" t="s">
        <v>37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7" ht="9.75" customHeight="1" x14ac:dyDescent="0.35">
      <c r="B3" s="4"/>
    </row>
    <row r="4" spans="1:37" s="5" customFormat="1" ht="52.5" customHeight="1" x14ac:dyDescent="0.2">
      <c r="A4" s="73" t="s">
        <v>0</v>
      </c>
      <c r="B4" s="73" t="s">
        <v>1</v>
      </c>
      <c r="C4" s="75" t="s">
        <v>23</v>
      </c>
      <c r="D4" s="77" t="s">
        <v>21</v>
      </c>
      <c r="E4" s="77" t="s">
        <v>20</v>
      </c>
      <c r="F4" s="77" t="s">
        <v>22</v>
      </c>
      <c r="G4" s="67" t="s">
        <v>30</v>
      </c>
      <c r="H4" s="69" t="s">
        <v>24</v>
      </c>
      <c r="I4" s="70"/>
      <c r="J4" s="71"/>
      <c r="K4" s="65" t="s">
        <v>31</v>
      </c>
      <c r="L4" s="65" t="s">
        <v>2</v>
      </c>
      <c r="M4" s="65"/>
      <c r="N4" s="65"/>
      <c r="O4" s="65"/>
      <c r="P4" s="65"/>
      <c r="Q4" s="65"/>
      <c r="R4" s="65"/>
      <c r="S4" s="65" t="s">
        <v>3</v>
      </c>
      <c r="T4" s="65"/>
      <c r="U4" s="65"/>
      <c r="V4" s="65"/>
      <c r="W4" s="65"/>
      <c r="X4" s="65"/>
      <c r="Y4" s="65"/>
      <c r="Z4" s="65" t="s">
        <v>28</v>
      </c>
      <c r="AA4" s="65" t="s">
        <v>29</v>
      </c>
      <c r="AB4" s="64" t="s">
        <v>4</v>
      </c>
      <c r="AC4" s="69" t="s">
        <v>5</v>
      </c>
      <c r="AD4" s="70"/>
      <c r="AE4" s="70"/>
      <c r="AF4" s="70"/>
      <c r="AG4" s="71"/>
      <c r="AH4" s="72" t="s">
        <v>6</v>
      </c>
      <c r="AK4" s="6"/>
    </row>
    <row r="5" spans="1:37" s="5" customFormat="1" ht="218.25" customHeight="1" x14ac:dyDescent="0.2">
      <c r="A5" s="74"/>
      <c r="B5" s="74"/>
      <c r="C5" s="76"/>
      <c r="D5" s="78"/>
      <c r="E5" s="78"/>
      <c r="F5" s="78"/>
      <c r="G5" s="68"/>
      <c r="H5" s="7" t="s">
        <v>7</v>
      </c>
      <c r="I5" s="7" t="s">
        <v>38</v>
      </c>
      <c r="J5" s="8" t="s">
        <v>8</v>
      </c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4"/>
      <c r="AC5" s="61" t="s">
        <v>32</v>
      </c>
      <c r="AD5" s="61" t="s">
        <v>33</v>
      </c>
      <c r="AE5" s="9"/>
      <c r="AF5" s="9" t="s">
        <v>34</v>
      </c>
      <c r="AG5" s="9" t="s">
        <v>35</v>
      </c>
      <c r="AH5" s="72"/>
      <c r="AK5" s="6"/>
    </row>
    <row r="6" spans="1:37" s="14" customFormat="1" ht="23.25" customHeight="1" x14ac:dyDescent="0.2">
      <c r="A6" s="12" t="s">
        <v>9</v>
      </c>
      <c r="B6" s="12" t="s">
        <v>10</v>
      </c>
      <c r="C6" s="13">
        <v>1</v>
      </c>
      <c r="D6" s="13">
        <v>2</v>
      </c>
      <c r="E6" s="13">
        <v>3</v>
      </c>
      <c r="F6" s="13">
        <v>4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28</v>
      </c>
      <c r="M6" s="13">
        <v>29</v>
      </c>
      <c r="N6" s="13">
        <v>30</v>
      </c>
      <c r="O6" s="13">
        <v>31</v>
      </c>
      <c r="P6" s="13">
        <v>32</v>
      </c>
      <c r="Q6" s="13">
        <v>33</v>
      </c>
      <c r="R6" s="13">
        <v>34</v>
      </c>
      <c r="S6" s="13">
        <v>28</v>
      </c>
      <c r="T6" s="13">
        <v>29</v>
      </c>
      <c r="U6" s="13">
        <v>30</v>
      </c>
      <c r="V6" s="13">
        <v>31</v>
      </c>
      <c r="W6" s="13">
        <v>32</v>
      </c>
      <c r="X6" s="13">
        <v>33</v>
      </c>
      <c r="Y6" s="13">
        <v>34</v>
      </c>
      <c r="Z6" s="13">
        <v>9</v>
      </c>
      <c r="AA6" s="13">
        <v>10</v>
      </c>
      <c r="AB6" s="13">
        <v>11</v>
      </c>
      <c r="AC6" s="13">
        <v>12</v>
      </c>
      <c r="AD6" s="13">
        <v>13</v>
      </c>
      <c r="AE6" s="13">
        <v>14</v>
      </c>
      <c r="AF6" s="13">
        <v>14</v>
      </c>
      <c r="AG6" s="13">
        <v>15</v>
      </c>
      <c r="AH6" s="13">
        <v>16</v>
      </c>
      <c r="AI6" s="10"/>
      <c r="AK6" s="11"/>
    </row>
    <row r="7" spans="1:37" ht="62.25" customHeight="1" x14ac:dyDescent="0.35">
      <c r="A7" s="15">
        <v>1</v>
      </c>
      <c r="B7" s="16" t="s">
        <v>11</v>
      </c>
      <c r="C7" s="29">
        <f>[2]V_МО_21!$DN$17</f>
        <v>49</v>
      </c>
      <c r="D7" s="29">
        <f>'[2]1_кв_21'!$DN$17</f>
        <v>12</v>
      </c>
      <c r="E7" s="29">
        <f>[3]Итого!$DN$17</f>
        <v>12</v>
      </c>
      <c r="F7" s="29">
        <f>'[4]62'!DL12</f>
        <v>0</v>
      </c>
      <c r="G7" s="30">
        <f>IFERROR(ROUND(E7/D7*100,2),0)</f>
        <v>100</v>
      </c>
      <c r="H7" s="29">
        <f>E7-D7</f>
        <v>0</v>
      </c>
      <c r="I7" s="29">
        <f>IFERROR(IF(H7&gt;0,H7,0),0)</f>
        <v>0</v>
      </c>
      <c r="J7" s="29">
        <f>IFERROR(IF(H7&lt;0,H7,0),0)</f>
        <v>0</v>
      </c>
      <c r="K7" s="29">
        <f>ROUND((E7/2),0)</f>
        <v>6</v>
      </c>
      <c r="L7" s="31" t="e">
        <f>ROUND((M7+Q7),0)</f>
        <v>#REF!</v>
      </c>
      <c r="M7" s="29" t="e">
        <f>ROUND((#REF!-#REF!),0)</f>
        <v>#REF!</v>
      </c>
      <c r="N7" s="29" t="e">
        <f>ROUND((#REF!-#REF!),0)</f>
        <v>#REF!</v>
      </c>
      <c r="O7" s="29" t="e">
        <f>ROUND((#REF!-#REF!),0)</f>
        <v>#REF!</v>
      </c>
      <c r="P7" s="29" t="e">
        <f>ROUND((#REF!-#REF!),0)</f>
        <v>#REF!</v>
      </c>
      <c r="Q7" s="29" t="e">
        <f>ROUND((#REF!-E7),0)</f>
        <v>#REF!</v>
      </c>
      <c r="R7" s="29" t="e">
        <f>ROUND((#REF!-#REF!),0)</f>
        <v>#REF!</v>
      </c>
      <c r="S7" s="31" t="e">
        <f>T7+X7</f>
        <v>#REF!</v>
      </c>
      <c r="T7" s="29" t="e">
        <f>ROUND((M7-#REF!),0)</f>
        <v>#REF!</v>
      </c>
      <c r="U7" s="29" t="e">
        <f>ROUND((N7-#REF!),0)</f>
        <v>#REF!</v>
      </c>
      <c r="V7" s="29" t="e">
        <f>ROUND((O7-#REF!),0)</f>
        <v>#REF!</v>
      </c>
      <c r="W7" s="29" t="e">
        <f>ROUND((P7-#REF!),0)</f>
        <v>#REF!</v>
      </c>
      <c r="X7" s="29" t="e">
        <f>ROUND((Q7-K7),0)</f>
        <v>#REF!</v>
      </c>
      <c r="Y7" s="29" t="e">
        <f>ROUND((R7-#REF!),0)</f>
        <v>#REF!</v>
      </c>
      <c r="Z7" s="29">
        <f t="shared" ref="Z7:Z12" si="0">ROUND((C7-E7),0)</f>
        <v>37</v>
      </c>
      <c r="AA7" s="32">
        <f t="shared" ref="AA7:AA12" si="1">IFERROR(ROUND((Z7/K7),1),0)</f>
        <v>6.2</v>
      </c>
      <c r="AB7" s="18"/>
      <c r="AC7" s="18"/>
      <c r="AD7" s="18"/>
      <c r="AE7" s="18"/>
      <c r="AF7" s="18"/>
      <c r="AG7" s="18"/>
      <c r="AH7" s="19"/>
      <c r="AK7" s="20">
        <f>IFERROR(ROUND(#REF!-(#REF!/#REF!*100),2),0)</f>
        <v>0</v>
      </c>
    </row>
    <row r="8" spans="1:37" ht="52.5" customHeight="1" x14ac:dyDescent="0.35">
      <c r="A8" s="15">
        <v>2</v>
      </c>
      <c r="B8" s="16" t="s">
        <v>12</v>
      </c>
      <c r="C8" s="29">
        <f>[2]V_МО_21!$DN$63</f>
        <v>13</v>
      </c>
      <c r="D8" s="29">
        <f>'[2]1_кв_21'!$DN$63</f>
        <v>3</v>
      </c>
      <c r="E8" s="33">
        <f>[3]Итого!$DN$63</f>
        <v>5</v>
      </c>
      <c r="F8" s="58" t="s">
        <v>27</v>
      </c>
      <c r="G8" s="59">
        <f t="shared" ref="G8:G15" si="2">IFERROR(ROUND(E8/D8*100,2),0)</f>
        <v>166.67</v>
      </c>
      <c r="H8" s="29">
        <f t="shared" ref="H8:H15" si="3">E8-D8</f>
        <v>2</v>
      </c>
      <c r="I8" s="29">
        <f>IFERROR(IF(H8&gt;0,H8,0),0)</f>
        <v>2</v>
      </c>
      <c r="J8" s="29">
        <f>IFERROR(IF(H8&lt;0,H8,0),0)</f>
        <v>0</v>
      </c>
      <c r="K8" s="29">
        <f t="shared" ref="K8:K12" si="4">ROUND((E8/2),0)</f>
        <v>3</v>
      </c>
      <c r="L8" s="31" t="e">
        <f>ROUND((M8+Q8),0)</f>
        <v>#REF!</v>
      </c>
      <c r="M8" s="29" t="e">
        <f>ROUND((#REF!-#REF!),0)</f>
        <v>#REF!</v>
      </c>
      <c r="N8" s="29" t="e">
        <f>ROUND((#REF!-#REF!),0)</f>
        <v>#REF!</v>
      </c>
      <c r="O8" s="29" t="e">
        <f>ROUND((#REF!-#REF!),0)</f>
        <v>#REF!</v>
      </c>
      <c r="P8" s="29" t="e">
        <f>ROUND((#REF!-#REF!),0)</f>
        <v>#REF!</v>
      </c>
      <c r="Q8" s="29" t="e">
        <f>ROUND((#REF!-E8),0)</f>
        <v>#REF!</v>
      </c>
      <c r="R8" s="29" t="e">
        <f>ROUND((#REF!-#REF!),0)</f>
        <v>#REF!</v>
      </c>
      <c r="S8" s="31" t="e">
        <f t="shared" ref="S8:S10" si="5">T8+X8</f>
        <v>#REF!</v>
      </c>
      <c r="T8" s="29" t="e">
        <f>ROUND((M8-#REF!),0)</f>
        <v>#REF!</v>
      </c>
      <c r="U8" s="29" t="e">
        <f>ROUND((N8-#REF!),0)</f>
        <v>#REF!</v>
      </c>
      <c r="V8" s="29" t="e">
        <f>ROUND((O8-#REF!),0)</f>
        <v>#REF!</v>
      </c>
      <c r="W8" s="29" t="e">
        <f>ROUND((P8-#REF!),0)</f>
        <v>#REF!</v>
      </c>
      <c r="X8" s="29" t="e">
        <f>ROUND((Q8-K8),0)</f>
        <v>#REF!</v>
      </c>
      <c r="Y8" s="29" t="e">
        <f>ROUND((R8-#REF!),0)</f>
        <v>#REF!</v>
      </c>
      <c r="Z8" s="29">
        <f t="shared" si="0"/>
        <v>8</v>
      </c>
      <c r="AA8" s="32">
        <f t="shared" si="1"/>
        <v>2.7</v>
      </c>
      <c r="AB8" s="18"/>
      <c r="AC8" s="18">
        <v>2</v>
      </c>
      <c r="AD8" s="18">
        <v>-2</v>
      </c>
      <c r="AE8" s="18"/>
      <c r="AF8" s="18"/>
      <c r="AG8" s="18"/>
      <c r="AH8" s="17"/>
      <c r="AK8" s="20">
        <f>IFERROR(ROUND(#REF!-(#REF!/#REF!*100),2),0)</f>
        <v>0</v>
      </c>
    </row>
    <row r="9" spans="1:37" ht="50.25" customHeight="1" x14ac:dyDescent="0.35">
      <c r="A9" s="15">
        <v>3</v>
      </c>
      <c r="B9" s="16" t="s">
        <v>13</v>
      </c>
      <c r="C9" s="29">
        <f>[2]V_МО_21!$DN$74</f>
        <v>275</v>
      </c>
      <c r="D9" s="29">
        <f>'[2]1_кв_21'!$DN$74</f>
        <v>69</v>
      </c>
      <c r="E9" s="29">
        <f>[3]Итого!$DN$74</f>
        <v>53</v>
      </c>
      <c r="F9" s="29"/>
      <c r="G9" s="30">
        <f t="shared" si="2"/>
        <v>76.81</v>
      </c>
      <c r="H9" s="29">
        <f t="shared" si="3"/>
        <v>-16</v>
      </c>
      <c r="I9" s="29">
        <f t="shared" ref="I9:I12" si="6">IFERROR(IF(H9&gt;0,H9,0),0)</f>
        <v>0</v>
      </c>
      <c r="J9" s="29">
        <f t="shared" ref="J9:J12" si="7">IFERROR(IF(H9&lt;0,H9,0),0)</f>
        <v>-16</v>
      </c>
      <c r="K9" s="29">
        <f t="shared" si="4"/>
        <v>27</v>
      </c>
      <c r="L9" s="31" t="e">
        <f t="shared" ref="L9:L12" si="8">ROUND((M9+Q9),0)</f>
        <v>#REF!</v>
      </c>
      <c r="M9" s="29" t="e">
        <f>ROUND((#REF!-#REF!),0)</f>
        <v>#REF!</v>
      </c>
      <c r="N9" s="29" t="e">
        <f>ROUND((#REF!-#REF!),0)</f>
        <v>#REF!</v>
      </c>
      <c r="O9" s="29" t="e">
        <f>ROUND((#REF!-#REF!),0)</f>
        <v>#REF!</v>
      </c>
      <c r="P9" s="29" t="e">
        <f>ROUND((#REF!-#REF!),0)</f>
        <v>#REF!</v>
      </c>
      <c r="Q9" s="29" t="e">
        <f>ROUND((#REF!-E9),0)</f>
        <v>#REF!</v>
      </c>
      <c r="R9" s="29" t="e">
        <f>ROUND((#REF!-#REF!),0)</f>
        <v>#REF!</v>
      </c>
      <c r="S9" s="31" t="e">
        <f t="shared" si="5"/>
        <v>#REF!</v>
      </c>
      <c r="T9" s="29" t="e">
        <f>ROUND((M9-#REF!),0)</f>
        <v>#REF!</v>
      </c>
      <c r="U9" s="29" t="e">
        <f>ROUND((N9-#REF!),0)</f>
        <v>#REF!</v>
      </c>
      <c r="V9" s="29" t="e">
        <f>ROUND((O9-#REF!),0)</f>
        <v>#REF!</v>
      </c>
      <c r="W9" s="29" t="e">
        <f>ROUND((P9-#REF!),0)</f>
        <v>#REF!</v>
      </c>
      <c r="X9" s="29" t="e">
        <f t="shared" ref="X9:X12" si="9">ROUND((Q9-K9),0)</f>
        <v>#REF!</v>
      </c>
      <c r="Y9" s="29" t="e">
        <f>ROUND((R9-#REF!),0)</f>
        <v>#REF!</v>
      </c>
      <c r="Z9" s="29">
        <f t="shared" si="0"/>
        <v>222</v>
      </c>
      <c r="AA9" s="32">
        <f t="shared" si="1"/>
        <v>8.1999999999999993</v>
      </c>
      <c r="AB9" s="18"/>
      <c r="AC9" s="62"/>
      <c r="AD9" s="62"/>
      <c r="AE9" s="18"/>
      <c r="AF9" s="18"/>
      <c r="AG9" s="18"/>
      <c r="AH9" s="17"/>
      <c r="AK9" s="20">
        <f>IFERROR(ROUND(#REF!-(#REF!/#REF!*100),2),0)</f>
        <v>0</v>
      </c>
    </row>
    <row r="10" spans="1:37" ht="48" customHeight="1" x14ac:dyDescent="0.35">
      <c r="A10" s="15">
        <v>4</v>
      </c>
      <c r="B10" s="16" t="s">
        <v>14</v>
      </c>
      <c r="C10" s="29">
        <f>[2]V_МО_21!$DN$75</f>
        <v>25</v>
      </c>
      <c r="D10" s="29">
        <f>'[2]1_кв_21'!$DN$75</f>
        <v>6</v>
      </c>
      <c r="E10" s="29">
        <f>[3]Итого!$DN$75</f>
        <v>7</v>
      </c>
      <c r="F10" s="29">
        <f>'[4]62'!DL71</f>
        <v>0</v>
      </c>
      <c r="G10" s="30">
        <f t="shared" si="2"/>
        <v>116.67</v>
      </c>
      <c r="H10" s="29">
        <f t="shared" si="3"/>
        <v>1</v>
      </c>
      <c r="I10" s="29">
        <f t="shared" si="6"/>
        <v>1</v>
      </c>
      <c r="J10" s="29">
        <f t="shared" si="7"/>
        <v>0</v>
      </c>
      <c r="K10" s="29">
        <f t="shared" si="4"/>
        <v>4</v>
      </c>
      <c r="L10" s="31" t="e">
        <f t="shared" si="8"/>
        <v>#REF!</v>
      </c>
      <c r="M10" s="29" t="e">
        <f>ROUND((#REF!-#REF!),0)</f>
        <v>#REF!</v>
      </c>
      <c r="N10" s="29" t="e">
        <f>ROUND((#REF!-#REF!),0)</f>
        <v>#REF!</v>
      </c>
      <c r="O10" s="29" t="e">
        <f>ROUND((#REF!-#REF!),0)</f>
        <v>#REF!</v>
      </c>
      <c r="P10" s="29" t="e">
        <f>ROUND((#REF!-#REF!),0)</f>
        <v>#REF!</v>
      </c>
      <c r="Q10" s="29" t="e">
        <f>ROUND((#REF!-E10),0)</f>
        <v>#REF!</v>
      </c>
      <c r="R10" s="29" t="e">
        <f>ROUND((#REF!-#REF!),0)</f>
        <v>#REF!</v>
      </c>
      <c r="S10" s="31" t="e">
        <f t="shared" si="5"/>
        <v>#REF!</v>
      </c>
      <c r="T10" s="29" t="e">
        <f>ROUND((M10-#REF!),0)</f>
        <v>#REF!</v>
      </c>
      <c r="U10" s="29" t="e">
        <f>ROUND((N10-#REF!),0)</f>
        <v>#REF!</v>
      </c>
      <c r="V10" s="29" t="e">
        <f>ROUND((O10-#REF!),0)</f>
        <v>#REF!</v>
      </c>
      <c r="W10" s="29" t="e">
        <f>ROUND((P10-#REF!),0)</f>
        <v>#REF!</v>
      </c>
      <c r="X10" s="29" t="e">
        <f t="shared" si="9"/>
        <v>#REF!</v>
      </c>
      <c r="Y10" s="29" t="e">
        <f>ROUND((R10-#REF!),0)</f>
        <v>#REF!</v>
      </c>
      <c r="Z10" s="29">
        <f t="shared" si="0"/>
        <v>18</v>
      </c>
      <c r="AA10" s="32">
        <f t="shared" si="1"/>
        <v>4.5</v>
      </c>
      <c r="AB10" s="18"/>
      <c r="AC10" s="18">
        <v>1</v>
      </c>
      <c r="AD10" s="18">
        <v>-1</v>
      </c>
      <c r="AE10" s="18"/>
      <c r="AF10" s="18"/>
      <c r="AG10" s="18"/>
      <c r="AH10" s="19" t="s">
        <v>26</v>
      </c>
      <c r="AK10" s="20">
        <f>IFERROR(ROUND(#REF!-(#REF!/#REF!*100),2),0)</f>
        <v>0</v>
      </c>
    </row>
    <row r="11" spans="1:37" ht="46.5" customHeight="1" x14ac:dyDescent="0.35">
      <c r="A11" s="15">
        <v>5</v>
      </c>
      <c r="B11" s="16" t="s">
        <v>15</v>
      </c>
      <c r="C11" s="29">
        <f>[2]V_МО_21!$DN$101</f>
        <v>1</v>
      </c>
      <c r="D11" s="29">
        <f>'[2]1_кв_21'!$DN$101</f>
        <v>1</v>
      </c>
      <c r="E11" s="34">
        <f>[3]Итого!$DN$101</f>
        <v>0</v>
      </c>
      <c r="F11" s="29">
        <f>'[4]62'!DL103</f>
        <v>0</v>
      </c>
      <c r="G11" s="34">
        <f t="shared" si="2"/>
        <v>0</v>
      </c>
      <c r="H11" s="29">
        <f t="shared" si="3"/>
        <v>-1</v>
      </c>
      <c r="I11" s="29">
        <f t="shared" si="6"/>
        <v>0</v>
      </c>
      <c r="J11" s="29">
        <f t="shared" si="7"/>
        <v>-1</v>
      </c>
      <c r="K11" s="35">
        <f t="shared" si="4"/>
        <v>0</v>
      </c>
      <c r="L11" s="31" t="e">
        <f t="shared" si="8"/>
        <v>#REF!</v>
      </c>
      <c r="M11" s="29" t="e">
        <f>ROUND((#REF!-#REF!),0)</f>
        <v>#REF!</v>
      </c>
      <c r="N11" s="29" t="e">
        <f>ROUND((#REF!-#REF!),0)</f>
        <v>#REF!</v>
      </c>
      <c r="O11" s="29" t="e">
        <f>ROUND((#REF!-#REF!),0)</f>
        <v>#REF!</v>
      </c>
      <c r="P11" s="29" t="e">
        <f>ROUND((#REF!-#REF!),0)</f>
        <v>#REF!</v>
      </c>
      <c r="Q11" s="29" t="e">
        <f>ROUND((#REF!-E11),0)</f>
        <v>#REF!</v>
      </c>
      <c r="R11" s="29" t="e">
        <f>ROUND((#REF!-#REF!),0)</f>
        <v>#REF!</v>
      </c>
      <c r="S11" s="31" t="e">
        <f t="shared" ref="S11:S14" si="10">T11+X11</f>
        <v>#REF!</v>
      </c>
      <c r="T11" s="29" t="e">
        <f>ROUND((M11-#REF!),0)</f>
        <v>#REF!</v>
      </c>
      <c r="U11" s="29" t="e">
        <f>ROUND((N11-#REF!),0)</f>
        <v>#REF!</v>
      </c>
      <c r="V11" s="29" t="e">
        <f>ROUND((O11-#REF!),0)</f>
        <v>#REF!</v>
      </c>
      <c r="W11" s="29" t="e">
        <f>ROUND((P11-#REF!),0)</f>
        <v>#REF!</v>
      </c>
      <c r="X11" s="29" t="e">
        <f t="shared" si="9"/>
        <v>#REF!</v>
      </c>
      <c r="Y11" s="29" t="e">
        <f>ROUND((R11-#REF!),0)</f>
        <v>#REF!</v>
      </c>
      <c r="Z11" s="29">
        <f t="shared" si="0"/>
        <v>1</v>
      </c>
      <c r="AA11" s="32">
        <f t="shared" si="1"/>
        <v>0</v>
      </c>
      <c r="AB11" s="18"/>
      <c r="AC11" s="18"/>
      <c r="AD11" s="18"/>
      <c r="AE11" s="18"/>
      <c r="AF11" s="18"/>
      <c r="AG11" s="18"/>
      <c r="AH11" s="17"/>
      <c r="AK11" s="20">
        <f>IFERROR(ROUND(#REF!-(#REF!/#REF!*100),2),0)</f>
        <v>0</v>
      </c>
    </row>
    <row r="12" spans="1:37" ht="85.5" customHeight="1" x14ac:dyDescent="0.35">
      <c r="A12" s="15">
        <v>6</v>
      </c>
      <c r="B12" s="16" t="s">
        <v>16</v>
      </c>
      <c r="C12" s="29">
        <f>[2]V_МО_21!$DN$102</f>
        <v>48</v>
      </c>
      <c r="D12" s="29">
        <f>'[2]1_кв_21'!$DN$102</f>
        <v>12</v>
      </c>
      <c r="E12" s="34">
        <f>[3]Итого!$DN$102</f>
        <v>22</v>
      </c>
      <c r="F12" s="29">
        <f>'[4]62'!DL104</f>
        <v>0</v>
      </c>
      <c r="G12" s="60">
        <f t="shared" si="2"/>
        <v>183.33</v>
      </c>
      <c r="H12" s="29">
        <f>E12-D12</f>
        <v>10</v>
      </c>
      <c r="I12" s="29">
        <f t="shared" si="6"/>
        <v>10</v>
      </c>
      <c r="J12" s="29">
        <f t="shared" si="7"/>
        <v>0</v>
      </c>
      <c r="K12" s="29">
        <f t="shared" si="4"/>
        <v>11</v>
      </c>
      <c r="L12" s="31" t="e">
        <f t="shared" si="8"/>
        <v>#REF!</v>
      </c>
      <c r="M12" s="29" t="e">
        <f>ROUND((#REF!-#REF!),0)</f>
        <v>#REF!</v>
      </c>
      <c r="N12" s="29" t="e">
        <f>ROUND((#REF!-#REF!),0)</f>
        <v>#REF!</v>
      </c>
      <c r="O12" s="29" t="e">
        <f>ROUND((#REF!-#REF!),0)</f>
        <v>#REF!</v>
      </c>
      <c r="P12" s="29" t="e">
        <f>ROUND((#REF!-#REF!),0)</f>
        <v>#REF!</v>
      </c>
      <c r="Q12" s="29" t="e">
        <f>ROUND((#REF!-E12),0)</f>
        <v>#REF!</v>
      </c>
      <c r="R12" s="29" t="e">
        <f>ROUND((#REF!-#REF!),0)</f>
        <v>#REF!</v>
      </c>
      <c r="S12" s="31" t="e">
        <f t="shared" si="10"/>
        <v>#REF!</v>
      </c>
      <c r="T12" s="29" t="e">
        <f>ROUND((M12-#REF!),0)</f>
        <v>#REF!</v>
      </c>
      <c r="U12" s="29" t="e">
        <f>ROUND((N12-#REF!),0)</f>
        <v>#REF!</v>
      </c>
      <c r="V12" s="29" t="e">
        <f>ROUND((O12-#REF!),0)</f>
        <v>#REF!</v>
      </c>
      <c r="W12" s="29" t="e">
        <f>ROUND((P12-#REF!),0)</f>
        <v>#REF!</v>
      </c>
      <c r="X12" s="29" t="e">
        <f t="shared" si="9"/>
        <v>#REF!</v>
      </c>
      <c r="Y12" s="29" t="e">
        <f>ROUND((R12-#REF!),0)</f>
        <v>#REF!</v>
      </c>
      <c r="Z12" s="29">
        <f t="shared" si="0"/>
        <v>26</v>
      </c>
      <c r="AA12" s="32">
        <f t="shared" si="1"/>
        <v>2.4</v>
      </c>
      <c r="AB12" s="18"/>
      <c r="AC12" s="18">
        <v>10</v>
      </c>
      <c r="AD12" s="18">
        <v>-10</v>
      </c>
      <c r="AE12" s="18"/>
      <c r="AF12" s="18"/>
      <c r="AG12" s="18"/>
      <c r="AH12" s="19" t="s">
        <v>25</v>
      </c>
      <c r="AK12" s="20">
        <f>IFERROR(ROUND(#REF!-(#REF!/#REF!*100),2),0)</f>
        <v>0</v>
      </c>
    </row>
    <row r="13" spans="1:37" s="40" customFormat="1" ht="26.25" x14ac:dyDescent="0.35">
      <c r="A13" s="44"/>
      <c r="B13" s="45" t="s">
        <v>17</v>
      </c>
      <c r="C13" s="46">
        <f>SUM(C7:C12)</f>
        <v>411</v>
      </c>
      <c r="D13" s="46">
        <f>SUM(D7:D12)</f>
        <v>103</v>
      </c>
      <c r="E13" s="46">
        <f>SUM(E7:E12)</f>
        <v>99</v>
      </c>
      <c r="F13" s="46">
        <f>SUM(F7:F12)</f>
        <v>0</v>
      </c>
      <c r="G13" s="47">
        <f t="shared" si="2"/>
        <v>96.12</v>
      </c>
      <c r="H13" s="46">
        <f>E13-D13</f>
        <v>-4</v>
      </c>
      <c r="I13" s="46">
        <f t="shared" ref="I13:Z13" si="11">SUM(I7:I12)</f>
        <v>13</v>
      </c>
      <c r="J13" s="46">
        <f t="shared" si="11"/>
        <v>-17</v>
      </c>
      <c r="K13" s="46">
        <f t="shared" si="11"/>
        <v>51</v>
      </c>
      <c r="L13" s="46" t="e">
        <f t="shared" si="11"/>
        <v>#REF!</v>
      </c>
      <c r="M13" s="46" t="e">
        <f t="shared" si="11"/>
        <v>#REF!</v>
      </c>
      <c r="N13" s="46" t="e">
        <f t="shared" si="11"/>
        <v>#REF!</v>
      </c>
      <c r="O13" s="46" t="e">
        <f t="shared" si="11"/>
        <v>#REF!</v>
      </c>
      <c r="P13" s="46" t="e">
        <f t="shared" si="11"/>
        <v>#REF!</v>
      </c>
      <c r="Q13" s="46" t="e">
        <f t="shared" si="11"/>
        <v>#REF!</v>
      </c>
      <c r="R13" s="46" t="e">
        <f t="shared" si="11"/>
        <v>#REF!</v>
      </c>
      <c r="S13" s="46" t="e">
        <f t="shared" si="11"/>
        <v>#REF!</v>
      </c>
      <c r="T13" s="46" t="e">
        <f t="shared" si="11"/>
        <v>#REF!</v>
      </c>
      <c r="U13" s="46" t="e">
        <f t="shared" si="11"/>
        <v>#REF!</v>
      </c>
      <c r="V13" s="46" t="e">
        <f t="shared" si="11"/>
        <v>#REF!</v>
      </c>
      <c r="W13" s="46" t="e">
        <f t="shared" si="11"/>
        <v>#REF!</v>
      </c>
      <c r="X13" s="46" t="e">
        <f t="shared" si="11"/>
        <v>#REF!</v>
      </c>
      <c r="Y13" s="46" t="e">
        <f t="shared" si="11"/>
        <v>#REF!</v>
      </c>
      <c r="Z13" s="46">
        <f t="shared" si="11"/>
        <v>312</v>
      </c>
      <c r="AA13" s="46">
        <f>Z13/K13</f>
        <v>6.117647058823529</v>
      </c>
      <c r="AB13" s="48">
        <f>SUM(AB7:AB12)</f>
        <v>0</v>
      </c>
      <c r="AC13" s="48">
        <f>SUM(AC7:AC12)</f>
        <v>13</v>
      </c>
      <c r="AD13" s="48">
        <f>SUM(AD7:AD12)</f>
        <v>-13</v>
      </c>
      <c r="AE13" s="48"/>
      <c r="AF13" s="48"/>
      <c r="AG13" s="48"/>
      <c r="AH13" s="46"/>
      <c r="AI13" s="39"/>
      <c r="AK13" s="41">
        <f>IFERROR(ROUND(#REF!-(#REF!/#REF!*100),2),0)</f>
        <v>0</v>
      </c>
    </row>
    <row r="14" spans="1:37" ht="47.25" x14ac:dyDescent="0.35">
      <c r="A14" s="21"/>
      <c r="B14" s="22" t="s">
        <v>18</v>
      </c>
      <c r="C14" s="49">
        <f>[2]V_МО_21!$DN$107</f>
        <v>166</v>
      </c>
      <c r="D14" s="49">
        <f>'[2]1_кв_21'!$DN$107</f>
        <v>42</v>
      </c>
      <c r="E14" s="49">
        <f>[5]февраль!$J$12+[5]февраль!$K$16+'[6]за январь'!$J$18</f>
        <v>34</v>
      </c>
      <c r="F14" s="49">
        <f>'[4]62'!DL109</f>
        <v>0</v>
      </c>
      <c r="G14" s="50">
        <f t="shared" si="2"/>
        <v>80.95</v>
      </c>
      <c r="H14" s="49">
        <f>E14-D14</f>
        <v>-8</v>
      </c>
      <c r="I14" s="49">
        <f>IFERROR(IF(H14&gt;0,H14,0),0)</f>
        <v>0</v>
      </c>
      <c r="J14" s="49">
        <f>IFERROR(IF(H14&lt;0,H14,0),0)</f>
        <v>-8</v>
      </c>
      <c r="K14" s="49">
        <f>ROUND((E14/2),0)</f>
        <v>17</v>
      </c>
      <c r="L14" s="42" t="e">
        <f>ROUND((M14+Q14),0)</f>
        <v>#REF!</v>
      </c>
      <c r="M14" s="49" t="e">
        <f>ROUND((#REF!-#REF!),0)</f>
        <v>#REF!</v>
      </c>
      <c r="N14" s="49" t="e">
        <f>ROUND((#REF!-#REF!),0)</f>
        <v>#REF!</v>
      </c>
      <c r="O14" s="49" t="e">
        <f>ROUND((#REF!-#REF!),0)</f>
        <v>#REF!</v>
      </c>
      <c r="P14" s="49" t="e">
        <f>ROUND((#REF!-#REF!),0)</f>
        <v>#REF!</v>
      </c>
      <c r="Q14" s="49" t="e">
        <f>ROUND((#REF!-E14),0)</f>
        <v>#REF!</v>
      </c>
      <c r="R14" s="49" t="e">
        <f>ROUND((#REF!-#REF!),0)</f>
        <v>#REF!</v>
      </c>
      <c r="S14" s="42" t="e">
        <f t="shared" si="10"/>
        <v>#REF!</v>
      </c>
      <c r="T14" s="19" t="e">
        <f>ROUND((M14-#REF!),0)</f>
        <v>#REF!</v>
      </c>
      <c r="U14" s="19" t="e">
        <f>ROUND((N14-#REF!),0)</f>
        <v>#REF!</v>
      </c>
      <c r="V14" s="19" t="e">
        <f>ROUND((O14-#REF!),0)</f>
        <v>#REF!</v>
      </c>
      <c r="W14" s="19" t="e">
        <f>ROUND((P14-#REF!),0)</f>
        <v>#REF!</v>
      </c>
      <c r="X14" s="19" t="e">
        <f>ROUND((Q14-K14),0)</f>
        <v>#REF!</v>
      </c>
      <c r="Y14" s="19" t="e">
        <f>ROUND((R14-#REF!),0)</f>
        <v>#REF!</v>
      </c>
      <c r="Z14" s="19">
        <f>ROUND((C14-E14),0)</f>
        <v>132</v>
      </c>
      <c r="AA14" s="43">
        <f>IFERROR(ROUND((Z14/K14),1),0)</f>
        <v>7.8</v>
      </c>
      <c r="AB14" s="51"/>
      <c r="AC14" s="51"/>
      <c r="AD14" s="51"/>
      <c r="AE14" s="51"/>
      <c r="AF14" s="51"/>
      <c r="AG14" s="51"/>
      <c r="AH14" s="52"/>
      <c r="AK14" s="20">
        <f>IFERROR(ROUND(#REF!-(#REF!/#REF!*100),2),0)</f>
        <v>0</v>
      </c>
    </row>
    <row r="15" spans="1:37" s="37" customFormat="1" ht="26.25" x14ac:dyDescent="0.4">
      <c r="A15" s="53"/>
      <c r="B15" s="45" t="s">
        <v>19</v>
      </c>
      <c r="C15" s="54">
        <f>C13+C14</f>
        <v>577</v>
      </c>
      <c r="D15" s="54">
        <f>D13+D14</f>
        <v>145</v>
      </c>
      <c r="E15" s="54">
        <f>E13+E14</f>
        <v>133</v>
      </c>
      <c r="F15" s="54">
        <f t="shared" ref="F15" si="12">F13+F14</f>
        <v>0</v>
      </c>
      <c r="G15" s="55">
        <f t="shared" si="2"/>
        <v>91.72</v>
      </c>
      <c r="H15" s="54">
        <f t="shared" si="3"/>
        <v>-12</v>
      </c>
      <c r="I15" s="54">
        <f t="shared" ref="I15:Y15" si="13">I13+I14</f>
        <v>13</v>
      </c>
      <c r="J15" s="54">
        <f t="shared" si="13"/>
        <v>-25</v>
      </c>
      <c r="K15" s="54">
        <f>K13+K14</f>
        <v>68</v>
      </c>
      <c r="L15" s="54" t="e">
        <f t="shared" si="13"/>
        <v>#REF!</v>
      </c>
      <c r="M15" s="54" t="e">
        <f t="shared" si="13"/>
        <v>#REF!</v>
      </c>
      <c r="N15" s="54" t="e">
        <f t="shared" si="13"/>
        <v>#REF!</v>
      </c>
      <c r="O15" s="54" t="e">
        <f t="shared" si="13"/>
        <v>#REF!</v>
      </c>
      <c r="P15" s="54" t="e">
        <f t="shared" si="13"/>
        <v>#REF!</v>
      </c>
      <c r="Q15" s="54" t="e">
        <f t="shared" si="13"/>
        <v>#REF!</v>
      </c>
      <c r="R15" s="54" t="e">
        <f t="shared" si="13"/>
        <v>#REF!</v>
      </c>
      <c r="S15" s="54" t="e">
        <f t="shared" si="13"/>
        <v>#REF!</v>
      </c>
      <c r="T15" s="54" t="e">
        <f t="shared" si="13"/>
        <v>#REF!</v>
      </c>
      <c r="U15" s="54" t="e">
        <f t="shared" si="13"/>
        <v>#REF!</v>
      </c>
      <c r="V15" s="54" t="e">
        <f t="shared" si="13"/>
        <v>#REF!</v>
      </c>
      <c r="W15" s="54" t="e">
        <f t="shared" si="13"/>
        <v>#REF!</v>
      </c>
      <c r="X15" s="54" t="e">
        <f t="shared" si="13"/>
        <v>#REF!</v>
      </c>
      <c r="Y15" s="54" t="e">
        <f t="shared" si="13"/>
        <v>#REF!</v>
      </c>
      <c r="Z15" s="54">
        <f>Z13+Z14</f>
        <v>444</v>
      </c>
      <c r="AA15" s="56">
        <f>Z15/K15</f>
        <v>6.5294117647058822</v>
      </c>
      <c r="AB15" s="57">
        <f>SUM(AB13:AB14)</f>
        <v>0</v>
      </c>
      <c r="AC15" s="57">
        <f>AC13</f>
        <v>13</v>
      </c>
      <c r="AD15" s="57">
        <f>AD13</f>
        <v>-13</v>
      </c>
      <c r="AE15" s="57"/>
      <c r="AF15" s="57"/>
      <c r="AG15" s="57"/>
      <c r="AH15" s="54"/>
      <c r="AI15" s="36"/>
      <c r="AK15" s="38">
        <f>IFERROR(ROUND(#REF!-(#REF!/#REF!*100),2),0)</f>
        <v>0</v>
      </c>
    </row>
    <row r="16" spans="1:37" s="2" customFormat="1" ht="27.75" customHeight="1" x14ac:dyDescent="0.35">
      <c r="J16" s="23"/>
      <c r="Z16" s="23"/>
      <c r="AD16" s="24"/>
    </row>
    <row r="17" spans="3:35" s="2" customFormat="1" x14ac:dyDescent="0.35">
      <c r="C17" s="25"/>
      <c r="D17" s="25"/>
      <c r="E17" s="23"/>
      <c r="F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6"/>
      <c r="AI17" s="23"/>
    </row>
    <row r="18" spans="3:35" x14ac:dyDescent="0.35">
      <c r="C18" s="27"/>
      <c r="D18" s="27"/>
      <c r="E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</row>
    <row r="19" spans="3:35" x14ac:dyDescent="0.35">
      <c r="C19" s="3"/>
      <c r="D19" s="3"/>
    </row>
    <row r="20" spans="3:35" x14ac:dyDescent="0.35">
      <c r="C20" s="3"/>
      <c r="D20" s="3"/>
    </row>
  </sheetData>
  <mergeCells count="18">
    <mergeCell ref="A4:A5"/>
    <mergeCell ref="B4:B5"/>
    <mergeCell ref="C4:C5"/>
    <mergeCell ref="F4:F5"/>
    <mergeCell ref="E4:E5"/>
    <mergeCell ref="D4:D5"/>
    <mergeCell ref="AD1:AH1"/>
    <mergeCell ref="AB4:AB5"/>
    <mergeCell ref="L4:R5"/>
    <mergeCell ref="S4:Y5"/>
    <mergeCell ref="B2:AH2"/>
    <mergeCell ref="G4:G5"/>
    <mergeCell ref="H4:J4"/>
    <mergeCell ref="K4:K5"/>
    <mergeCell ref="AH4:AH5"/>
    <mergeCell ref="Z4:Z5"/>
    <mergeCell ref="AA4:AA5"/>
    <mergeCell ref="AC4:AG4"/>
  </mergeCells>
  <conditionalFormatting sqref="S15:Y15 AH8:AH12 Z13:AH15 C7:R15 S9:Y13 Z7:AG8 Z9:AB9 AE9:AG9 Z10:AG12">
    <cfRule type="cellIs" dxfId="2" priority="10" operator="lessThan">
      <formula>0</formula>
    </cfRule>
  </conditionalFormatting>
  <conditionalFormatting sqref="S14:Y14 S7:Y8">
    <cfRule type="cellIs" dxfId="1" priority="7" operator="lessThan">
      <formula>0</formula>
    </cfRule>
  </conditionalFormatting>
  <conditionalFormatting sqref="AH7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ДС_ЭКО</vt:lpstr>
      <vt:lpstr>ДС_ЭКО!Область_печати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2021-03-15T08:01:15Z</cp:lastPrinted>
  <dcterms:created xsi:type="dcterms:W3CDTF">2021-03-03T06:16:19Z</dcterms:created>
  <dcterms:modified xsi:type="dcterms:W3CDTF">2021-03-15T08:02:11Z</dcterms:modified>
</cp:coreProperties>
</file>